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240" windowWidth="20460" windowHeight="75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N26" i="3" l="1"/>
  <c r="N25" i="3"/>
  <c r="N24" i="3"/>
  <c r="N23" i="3"/>
  <c r="AA23" i="3" s="1"/>
  <c r="N21" i="3"/>
  <c r="AA21" i="3" s="1"/>
  <c r="N20" i="3"/>
  <c r="N19" i="3"/>
  <c r="N22" i="3"/>
  <c r="M26" i="3"/>
  <c r="AB26" i="3" s="1"/>
  <c r="AC26" i="3" s="1"/>
  <c r="M25" i="3"/>
  <c r="AA25" i="3" s="1"/>
  <c r="M24" i="3"/>
  <c r="M23" i="3"/>
  <c r="M22" i="3"/>
  <c r="M21" i="3"/>
  <c r="M20" i="3"/>
  <c r="M18" i="3"/>
  <c r="M19" i="3"/>
  <c r="AA19" i="3" s="1"/>
  <c r="L26" i="3"/>
  <c r="L25" i="3"/>
  <c r="L24" i="3"/>
  <c r="L23" i="3"/>
  <c r="L22" i="3"/>
  <c r="L21" i="3"/>
  <c r="L20" i="3"/>
  <c r="L19" i="3"/>
  <c r="L18" i="3"/>
  <c r="K18" i="3"/>
  <c r="K19" i="3"/>
  <c r="K21" i="3"/>
  <c r="K22" i="3"/>
  <c r="K23" i="3"/>
  <c r="K24" i="3"/>
  <c r="K25" i="3"/>
  <c r="K26" i="3"/>
  <c r="AB18" i="3"/>
  <c r="AC18" i="3" s="1"/>
  <c r="AB19" i="3"/>
  <c r="AC19" i="3" s="1"/>
  <c r="AA22" i="3"/>
  <c r="AB24" i="3"/>
  <c r="AC24" i="3" s="1"/>
  <c r="AB25" i="3" l="1"/>
  <c r="AC25" i="3" s="1"/>
  <c r="AB23" i="3"/>
  <c r="AC23" i="3" s="1"/>
  <c r="AB21" i="3"/>
  <c r="AC21" i="3" s="1"/>
  <c r="AA20" i="3"/>
  <c r="AA26" i="3"/>
  <c r="AA24" i="3"/>
  <c r="AB22" i="3"/>
  <c r="AC22" i="3" s="1"/>
  <c r="AB20" i="3"/>
  <c r="AC20" i="3" s="1"/>
  <c r="AA18" i="3"/>
  <c r="AD18" i="3"/>
  <c r="AD25" i="3"/>
  <c r="AD19" i="3"/>
  <c r="AD26" i="3"/>
  <c r="AD24" i="3"/>
  <c r="AD23" i="3" l="1"/>
  <c r="AD21" i="3"/>
  <c r="AD22" i="3"/>
  <c r="AC27" i="3"/>
  <c r="AD20" i="3"/>
</calcChain>
</file>

<file path=xl/sharedStrings.xml><?xml version="1.0" encoding="utf-8"?>
<sst xmlns="http://schemas.openxmlformats.org/spreadsheetml/2006/main" count="111" uniqueCount="97">
  <si>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</si>
  <si>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</si>
  <si>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</si>
  <si>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</si>
  <si>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</si>
  <si>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</si>
  <si>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</si>
  <si>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</si>
  <si>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</si>
  <si>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</si>
  <si>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</si>
  <si>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</si>
  <si>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</si>
  <si>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</si>
  <si>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</si>
  <si>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</si>
  <si>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</si>
  <si>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</si>
  <si>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</si>
  <si>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</si>
  <si>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</si>
  <si>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</si>
  <si>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</si>
  <si>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</si>
  <si>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</si>
  <si>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</si>
  <si>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</si>
  <si>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</si>
  <si>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</si>
  <si>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</si>
  <si>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</si>
  <si>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</si>
  <si>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</si>
  <si>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</si>
  <si>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</si>
  <si>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</si>
  <si>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</si>
  <si>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</si>
  <si>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</si>
  <si>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</si>
  <si>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</si>
  <si>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</si>
  <si>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</si>
  <si>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</si>
  <si>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</si>
  <si>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</si>
  <si>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</si>
  <si>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</si>
  <si>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</si>
  <si>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</si>
  <si>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</si>
  <si>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</si>
  <si>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</si>
  <si>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</si>
  <si>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</si>
  <si>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</si>
  <si>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</si>
  <si>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</si>
  <si>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</si>
  <si>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</si>
  <si>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</si>
  <si>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</si>
  <si>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</si>
  <si>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</si>
  <si>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</si>
  <si>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</si>
  <si>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</si>
  <si>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</si>
  <si>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</si>
  <si>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</si>
  <si>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</si>
  <si>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</si>
  <si>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</si>
  <si>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Источник № 1 "Цены текущих договоров 2021 года"</t>
  </si>
  <si>
    <t>доставка, сборка</t>
  </si>
  <si>
    <t>КБ000271</t>
  </si>
  <si>
    <t>Шкаф для одежды металлический</t>
  </si>
  <si>
    <t>Хозтовары</t>
  </si>
  <si>
    <t>Мебель</t>
  </si>
  <si>
    <t>КБ</t>
  </si>
  <si>
    <t>г. Тольятти, Центральный и Комсомольский районы</t>
  </si>
  <si>
    <t>Поставка мебели и кресел офисных</t>
  </si>
  <si>
    <t>КБ000273</t>
  </si>
  <si>
    <t>Стул офисный</t>
  </si>
  <si>
    <t>КБ000272</t>
  </si>
  <si>
    <t xml:space="preserve">Кресло компьютерное </t>
  </si>
  <si>
    <t>Табурет деревянный</t>
  </si>
  <si>
    <t>КБ000233</t>
  </si>
  <si>
    <t>Кресло офисное</t>
  </si>
  <si>
    <t>КБ000353</t>
  </si>
  <si>
    <t>Комплект мебели для объекта Соцгородской</t>
  </si>
  <si>
    <t>Комплект мебели для объекта КНС-125</t>
  </si>
  <si>
    <t>Комплект мебели для объекта Жигморе</t>
  </si>
  <si>
    <t>Комплект мебели для объекта 50 лет Октября, 50</t>
  </si>
  <si>
    <t>компл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</si>
  <si>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</si>
  <si>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не принимались при расчете цены прошлого периода в случае, если коэффицент вариации превышал 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</si>
</sst>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 applyNumberForma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9" fillId="0" borderId="0"/>
    <xf numFmtId="43" fontId="6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42">
    <cellStyle name="Excel Built-in Excel Built-in Excel Built-in Excel" xfId="39"/>
    <cellStyle name="Excel Built-in Excel Built-in Excel Built-in Normal" xfId="37"/>
    <cellStyle name="Excel Built-in Normal" xfId="40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76868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topLeftCell="F7" zoomScale="75" zoomScaleNormal="70" zoomScaleSheetLayoutView="75" zoomScalePageLayoutView="120" workbookViewId="0">
      <selection activeCell="AB18" sqref="AB18:AB26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70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8" t="s">
        <v>72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0" s="6" customFormat="1" ht="19.5" customHeight="1" x14ac:dyDescent="0.2">
      <c r="C7" s="7" t="s">
        <v>34</v>
      </c>
      <c r="D7" s="48" t="s">
        <v>79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</row>
    <row r="8" spans="1:30" s="6" customFormat="1" ht="19.5" customHeight="1" x14ac:dyDescent="0.2">
      <c r="C8" s="7" t="s">
        <v>25</v>
      </c>
      <c r="D8" s="48" t="s">
        <v>78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</row>
    <row r="9" spans="1:30" s="6" customFormat="1" ht="19.5" customHeight="1" x14ac:dyDescent="0.2">
      <c r="C9" s="7" t="s">
        <v>24</v>
      </c>
      <c r="D9" s="48" t="s">
        <v>77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0"/>
    </row>
    <row r="10" spans="1:30" s="6" customFormat="1" ht="19.5" customHeight="1" x14ac:dyDescent="0.2">
      <c r="C10" s="7" t="s">
        <v>9</v>
      </c>
      <c r="D10" s="48" t="s">
        <v>81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</row>
    <row r="11" spans="1:30" s="6" customFormat="1" ht="27" customHeight="1" x14ac:dyDescent="0.2">
      <c r="C11" s="7" t="s">
        <v>10</v>
      </c>
      <c r="D11" s="48" t="s">
        <v>80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0"/>
    </row>
    <row r="12" spans="1:30" s="6" customFormat="1" ht="45.75" customHeight="1" x14ac:dyDescent="0.2">
      <c r="C12" s="7" t="s">
        <v>23</v>
      </c>
      <c r="D12" s="48" t="s">
        <v>74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0"/>
    </row>
    <row r="13" spans="1:30" ht="16.5" customHeight="1" x14ac:dyDescent="0.2"/>
    <row r="14" spans="1:30" ht="25.5" customHeight="1" x14ac:dyDescent="0.2">
      <c r="A14" s="54" t="s">
        <v>6</v>
      </c>
      <c r="B14" s="51" t="s">
        <v>29</v>
      </c>
      <c r="C14" s="54" t="s">
        <v>1</v>
      </c>
      <c r="D14" s="51" t="s">
        <v>4</v>
      </c>
      <c r="E14" s="51" t="s">
        <v>61</v>
      </c>
      <c r="F14" s="54" t="s">
        <v>73</v>
      </c>
      <c r="G14" s="54"/>
      <c r="H14" s="54"/>
      <c r="I14" s="54"/>
      <c r="J14" s="51" t="s">
        <v>95</v>
      </c>
      <c r="K14" s="51" t="s">
        <v>64</v>
      </c>
      <c r="L14" s="58" t="s">
        <v>62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5" t="s">
        <v>65</v>
      </c>
      <c r="AB14" s="51" t="s">
        <v>36</v>
      </c>
      <c r="AC14" s="51" t="s">
        <v>35</v>
      </c>
      <c r="AD14" s="62" t="s">
        <v>58</v>
      </c>
    </row>
    <row r="15" spans="1:30" ht="28.5" customHeight="1" x14ac:dyDescent="0.2">
      <c r="A15" s="54"/>
      <c r="B15" s="52"/>
      <c r="C15" s="54"/>
      <c r="D15" s="52"/>
      <c r="E15" s="52"/>
      <c r="F15" s="54" t="s">
        <v>22</v>
      </c>
      <c r="G15" s="54" t="s">
        <v>15</v>
      </c>
      <c r="H15" s="54" t="s">
        <v>16</v>
      </c>
      <c r="I15" s="54" t="s">
        <v>30</v>
      </c>
      <c r="J15" s="52"/>
      <c r="K15" s="52"/>
      <c r="L15" s="58" t="s">
        <v>59</v>
      </c>
      <c r="M15" s="59"/>
      <c r="N15" s="59"/>
      <c r="O15" s="59"/>
      <c r="P15" s="59"/>
      <c r="Q15" s="58" t="s">
        <v>63</v>
      </c>
      <c r="R15" s="59"/>
      <c r="S15" s="59"/>
      <c r="T15" s="59"/>
      <c r="U15" s="59"/>
      <c r="V15" s="54" t="s">
        <v>60</v>
      </c>
      <c r="W15" s="54"/>
      <c r="X15" s="54"/>
      <c r="Y15" s="54"/>
      <c r="Z15" s="54"/>
      <c r="AA15" s="56"/>
      <c r="AB15" s="52"/>
      <c r="AC15" s="52"/>
      <c r="AD15" s="63"/>
    </row>
    <row r="16" spans="1:30" ht="52.5" customHeight="1" x14ac:dyDescent="0.2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57"/>
      <c r="AB16" s="53"/>
      <c r="AC16" s="53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x14ac:dyDescent="0.2">
      <c r="A18" s="13">
        <v>1</v>
      </c>
      <c r="B18" s="14" t="s">
        <v>82</v>
      </c>
      <c r="C18" s="15" t="s">
        <v>83</v>
      </c>
      <c r="D18" s="16" t="s">
        <v>71</v>
      </c>
      <c r="E18" s="41">
        <v>9</v>
      </c>
      <c r="F18" s="42"/>
      <c r="G18" s="41"/>
      <c r="H18" s="18"/>
      <c r="I18" s="47"/>
      <c r="J18" s="46"/>
      <c r="K18" s="17" t="str">
        <f t="shared" ref="K18:K26" si="0">IF(SUM(F18)=0,"",F18*J18)</f>
        <v/>
      </c>
      <c r="L18" s="43">
        <f>2625/1.2</f>
        <v>2187.5</v>
      </c>
      <c r="M18" s="43">
        <f>2640/1.2</f>
        <v>2200</v>
      </c>
      <c r="N18" s="43"/>
      <c r="O18" s="43"/>
      <c r="P18" s="43"/>
      <c r="Q18" s="43"/>
      <c r="R18" s="19"/>
      <c r="S18" s="19"/>
      <c r="T18" s="19"/>
      <c r="U18" s="19"/>
      <c r="V18" s="19"/>
      <c r="W18" s="19"/>
      <c r="X18" s="19"/>
      <c r="Y18" s="19"/>
      <c r="Z18" s="19"/>
      <c r="AA18" s="20">
        <f t="shared" ref="AA18:AA26" si="1">COUNTIF(K18:Z18,"&gt;0")</f>
        <v>2</v>
      </c>
      <c r="AB18" s="21">
        <f t="shared" ref="AB18:AB26" si="2">CEILING(SUM(K18:Z18)/COUNTIF(K18:Z18,"&gt;0"),0.01)</f>
        <v>2193.75</v>
      </c>
      <c r="AC18" s="21">
        <f t="shared" ref="AC18:AC26" si="3">AB18*E18</f>
        <v>19743.75</v>
      </c>
      <c r="AD18" s="41">
        <f t="shared" ref="AD18:AD26" si="4">STDEV(K18:Z18)/AB18*100</f>
        <v>0.40290984682994169</v>
      </c>
    </row>
    <row r="19" spans="1:30" s="12" customFormat="1" x14ac:dyDescent="0.2">
      <c r="A19" s="13">
        <v>2</v>
      </c>
      <c r="B19" s="14" t="s">
        <v>84</v>
      </c>
      <c r="C19" s="15" t="s">
        <v>85</v>
      </c>
      <c r="D19" s="16" t="s">
        <v>71</v>
      </c>
      <c r="E19" s="41">
        <v>6</v>
      </c>
      <c r="F19" s="42"/>
      <c r="G19" s="41"/>
      <c r="H19" s="18"/>
      <c r="I19" s="47"/>
      <c r="J19" s="46"/>
      <c r="K19" s="17" t="str">
        <f t="shared" si="0"/>
        <v/>
      </c>
      <c r="L19" s="43">
        <f>12376/1.2</f>
        <v>10313.333333333334</v>
      </c>
      <c r="M19" s="43">
        <f>12465/1.2</f>
        <v>10387.5</v>
      </c>
      <c r="N19" s="43">
        <f>12440/1.2</f>
        <v>10366.666666666668</v>
      </c>
      <c r="O19" s="43"/>
      <c r="P19" s="43"/>
      <c r="Q19" s="43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si="1"/>
        <v>3</v>
      </c>
      <c r="AB19" s="21">
        <f t="shared" si="2"/>
        <v>10355.84</v>
      </c>
      <c r="AC19" s="21">
        <f t="shared" si="3"/>
        <v>62135.040000000001</v>
      </c>
      <c r="AD19" s="41">
        <f t="shared" si="4"/>
        <v>0.36937346197985715</v>
      </c>
    </row>
    <row r="20" spans="1:30" s="12" customFormat="1" x14ac:dyDescent="0.2">
      <c r="A20" s="13">
        <v>3</v>
      </c>
      <c r="B20" s="14" t="s">
        <v>82</v>
      </c>
      <c r="C20" s="15" t="s">
        <v>86</v>
      </c>
      <c r="D20" s="16" t="s">
        <v>71</v>
      </c>
      <c r="E20" s="41">
        <v>3</v>
      </c>
      <c r="F20" s="42">
        <v>625</v>
      </c>
      <c r="G20" s="41">
        <v>156</v>
      </c>
      <c r="H20" s="18">
        <v>44368</v>
      </c>
      <c r="I20" s="47"/>
      <c r="J20" s="46">
        <v>1.0379</v>
      </c>
      <c r="K20" s="17"/>
      <c r="L20" s="43">
        <f>1800/1.2</f>
        <v>1500</v>
      </c>
      <c r="M20" s="43">
        <f>2010/1.2</f>
        <v>1675</v>
      </c>
      <c r="N20" s="43">
        <f>1950/1.2</f>
        <v>1625</v>
      </c>
      <c r="O20" s="43"/>
      <c r="P20" s="43"/>
      <c r="Q20" s="43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3</v>
      </c>
      <c r="AB20" s="21">
        <f t="shared" si="2"/>
        <v>1600</v>
      </c>
      <c r="AC20" s="21">
        <f t="shared" si="3"/>
        <v>4800</v>
      </c>
      <c r="AD20" s="41">
        <f t="shared" si="4"/>
        <v>5.6336738679124831</v>
      </c>
    </row>
    <row r="21" spans="1:30" s="12" customFormat="1" x14ac:dyDescent="0.2">
      <c r="A21" s="13">
        <v>4</v>
      </c>
      <c r="B21" s="14" t="s">
        <v>75</v>
      </c>
      <c r="C21" s="15" t="s">
        <v>76</v>
      </c>
      <c r="D21" s="16" t="s">
        <v>71</v>
      </c>
      <c r="E21" s="41">
        <v>5</v>
      </c>
      <c r="F21" s="42">
        <v>11723</v>
      </c>
      <c r="G21" s="41">
        <v>156</v>
      </c>
      <c r="H21" s="18">
        <v>44368</v>
      </c>
      <c r="I21" s="47"/>
      <c r="J21" s="46">
        <v>1.0379</v>
      </c>
      <c r="K21" s="17">
        <f t="shared" si="0"/>
        <v>12167.3017</v>
      </c>
      <c r="L21" s="43">
        <f>9535/1.2</f>
        <v>7945.8333333333339</v>
      </c>
      <c r="M21" s="43">
        <f>9810/1.2</f>
        <v>8175</v>
      </c>
      <c r="N21" s="43">
        <f>9780/1.2</f>
        <v>8150</v>
      </c>
      <c r="O21" s="43"/>
      <c r="P21" s="43"/>
      <c r="Q21" s="43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4</v>
      </c>
      <c r="AB21" s="21">
        <f t="shared" si="2"/>
        <v>9109.5400000000009</v>
      </c>
      <c r="AC21" s="21">
        <f t="shared" si="3"/>
        <v>45547.700000000004</v>
      </c>
      <c r="AD21" s="41">
        <f t="shared" si="4"/>
        <v>22.406121803524496</v>
      </c>
    </row>
    <row r="22" spans="1:30" s="12" customFormat="1" x14ac:dyDescent="0.2">
      <c r="A22" s="13">
        <v>5</v>
      </c>
      <c r="B22" s="14" t="s">
        <v>87</v>
      </c>
      <c r="C22" s="15" t="s">
        <v>88</v>
      </c>
      <c r="D22" s="16" t="s">
        <v>71</v>
      </c>
      <c r="E22" s="41">
        <v>1</v>
      </c>
      <c r="F22" s="42"/>
      <c r="G22" s="41"/>
      <c r="H22" s="18"/>
      <c r="I22" s="47"/>
      <c r="J22" s="46"/>
      <c r="K22" s="17" t="str">
        <f t="shared" si="0"/>
        <v/>
      </c>
      <c r="L22" s="43">
        <f>7028/1.2</f>
        <v>5856.666666666667</v>
      </c>
      <c r="M22" s="43">
        <f>7310/1.2</f>
        <v>6091.666666666667</v>
      </c>
      <c r="N22" s="43">
        <f>7230/1.2</f>
        <v>6025</v>
      </c>
      <c r="O22" s="43"/>
      <c r="P22" s="43"/>
      <c r="Q22" s="43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3</v>
      </c>
      <c r="AB22" s="21">
        <f t="shared" si="2"/>
        <v>5991.12</v>
      </c>
      <c r="AC22" s="21">
        <f t="shared" si="3"/>
        <v>5991.12</v>
      </c>
      <c r="AD22" s="41">
        <f t="shared" si="4"/>
        <v>2.0214890854200589</v>
      </c>
    </row>
    <row r="23" spans="1:30" s="12" customFormat="1" x14ac:dyDescent="0.2">
      <c r="A23" s="13">
        <v>6</v>
      </c>
      <c r="B23" s="14" t="s">
        <v>89</v>
      </c>
      <c r="C23" s="15" t="s">
        <v>90</v>
      </c>
      <c r="D23" s="16" t="s">
        <v>94</v>
      </c>
      <c r="E23" s="41">
        <v>1</v>
      </c>
      <c r="F23" s="42"/>
      <c r="G23" s="41"/>
      <c r="H23" s="18"/>
      <c r="I23" s="47"/>
      <c r="J23" s="46"/>
      <c r="K23" s="17" t="str">
        <f t="shared" si="0"/>
        <v/>
      </c>
      <c r="L23" s="43">
        <f>(9750+11490+19925+12170+2960)/1.2</f>
        <v>46912.5</v>
      </c>
      <c r="M23" s="43">
        <f>(9840+11830+12225+19990+3210)/1.2</f>
        <v>47579.166666666672</v>
      </c>
      <c r="N23" s="43">
        <f>(9980+11760+12340+20010+3120)/1.2</f>
        <v>47675</v>
      </c>
      <c r="O23" s="43"/>
      <c r="P23" s="43"/>
      <c r="Q23" s="43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3</v>
      </c>
      <c r="AB23" s="21">
        <f t="shared" si="2"/>
        <v>47388.89</v>
      </c>
      <c r="AC23" s="21">
        <f t="shared" si="3"/>
        <v>47388.89</v>
      </c>
      <c r="AD23" s="41">
        <f t="shared" si="4"/>
        <v>0.87644627224098492</v>
      </c>
    </row>
    <row r="24" spans="1:30" s="12" customFormat="1" x14ac:dyDescent="0.2">
      <c r="A24" s="13">
        <v>7</v>
      </c>
      <c r="B24" s="14" t="s">
        <v>89</v>
      </c>
      <c r="C24" s="15" t="s">
        <v>91</v>
      </c>
      <c r="D24" s="16" t="s">
        <v>94</v>
      </c>
      <c r="E24" s="41">
        <v>1</v>
      </c>
      <c r="F24" s="42"/>
      <c r="G24" s="41"/>
      <c r="H24" s="18"/>
      <c r="I24" s="47"/>
      <c r="J24" s="46"/>
      <c r="K24" s="17" t="str">
        <f t="shared" si="0"/>
        <v/>
      </c>
      <c r="L24" s="43">
        <f>(9750+11490+19925+12170+2960)/1.2</f>
        <v>46912.5</v>
      </c>
      <c r="M24" s="43">
        <f>(9840+11830+12225+19990+3210)/1.2</f>
        <v>47579.166666666672</v>
      </c>
      <c r="N24" s="43">
        <f>(9980+11760+12340+20010+3120)/1.2</f>
        <v>47675</v>
      </c>
      <c r="O24" s="43"/>
      <c r="P24" s="43"/>
      <c r="Q24" s="43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1"/>
        <v>3</v>
      </c>
      <c r="AB24" s="21">
        <f t="shared" si="2"/>
        <v>47388.89</v>
      </c>
      <c r="AC24" s="21">
        <f t="shared" si="3"/>
        <v>47388.89</v>
      </c>
      <c r="AD24" s="41">
        <f t="shared" si="4"/>
        <v>0.87644627224098492</v>
      </c>
    </row>
    <row r="25" spans="1:30" s="12" customFormat="1" x14ac:dyDescent="0.2">
      <c r="A25" s="13">
        <v>8</v>
      </c>
      <c r="B25" s="14" t="s">
        <v>89</v>
      </c>
      <c r="C25" s="15" t="s">
        <v>92</v>
      </c>
      <c r="D25" s="16" t="s">
        <v>94</v>
      </c>
      <c r="E25" s="41">
        <v>1</v>
      </c>
      <c r="F25" s="42"/>
      <c r="G25" s="41"/>
      <c r="H25" s="18"/>
      <c r="I25" s="47"/>
      <c r="J25" s="46"/>
      <c r="K25" s="17" t="str">
        <f t="shared" si="0"/>
        <v/>
      </c>
      <c r="L25" s="43">
        <f>(9750*2+11490*2+19925+12170+2960*2)/1.2</f>
        <v>67079.166666666672</v>
      </c>
      <c r="M25" s="43">
        <f>(9840*2+11830*2+12225+19990+3210*2)/1.2</f>
        <v>68312.5</v>
      </c>
      <c r="N25" s="43">
        <f>(9980*2+11760*2+12340+20010+3120*2)/1.2</f>
        <v>68391.666666666672</v>
      </c>
      <c r="O25" s="43"/>
      <c r="P25" s="43"/>
      <c r="Q25" s="43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3</v>
      </c>
      <c r="AB25" s="21">
        <f t="shared" si="2"/>
        <v>67927.78</v>
      </c>
      <c r="AC25" s="21">
        <f t="shared" si="3"/>
        <v>67927.78</v>
      </c>
      <c r="AD25" s="41">
        <f t="shared" si="4"/>
        <v>1.0834801368467584</v>
      </c>
    </row>
    <row r="26" spans="1:30" s="12" customFormat="1" ht="25.5" x14ac:dyDescent="0.2">
      <c r="A26" s="13">
        <v>9</v>
      </c>
      <c r="B26" s="14" t="s">
        <v>89</v>
      </c>
      <c r="C26" s="15" t="s">
        <v>93</v>
      </c>
      <c r="D26" s="16" t="s">
        <v>94</v>
      </c>
      <c r="E26" s="41">
        <v>1</v>
      </c>
      <c r="F26" s="42"/>
      <c r="G26" s="41"/>
      <c r="H26" s="18"/>
      <c r="I26" s="47"/>
      <c r="J26" s="46"/>
      <c r="K26" s="17" t="str">
        <f t="shared" si="0"/>
        <v/>
      </c>
      <c r="L26" s="43">
        <f>(9750+19925+12170+7028)/1.2</f>
        <v>40727.5</v>
      </c>
      <c r="M26" s="43">
        <f>(9840+12225+19990+7310)/1.2</f>
        <v>41137.5</v>
      </c>
      <c r="N26" s="43">
        <f>(9980+12340+20010+7230)/1.2</f>
        <v>41300</v>
      </c>
      <c r="O26" s="43"/>
      <c r="P26" s="43"/>
      <c r="Q26" s="43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1"/>
        <v>3</v>
      </c>
      <c r="AB26" s="21">
        <f t="shared" si="2"/>
        <v>41055</v>
      </c>
      <c r="AC26" s="21">
        <f t="shared" si="3"/>
        <v>41055</v>
      </c>
      <c r="AD26" s="41">
        <f t="shared" si="4"/>
        <v>0.71862569224071859</v>
      </c>
    </row>
    <row r="27" spans="1:30" ht="24" customHeight="1" x14ac:dyDescent="0.2">
      <c r="A27" s="36"/>
      <c r="B27" s="37"/>
      <c r="C27" s="67" t="s">
        <v>5</v>
      </c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9"/>
      <c r="AC27" s="39">
        <f>SUM(AC18:AC26)</f>
        <v>341978.17000000004</v>
      </c>
      <c r="AD27" s="40"/>
    </row>
    <row r="28" spans="1:30" ht="13.5" customHeight="1" x14ac:dyDescent="0.2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3"/>
    </row>
    <row r="29" spans="1:30" s="24" customFormat="1" ht="13.5" customHeight="1" x14ac:dyDescent="0.2">
      <c r="C29" s="24" t="s">
        <v>8</v>
      </c>
    </row>
    <row r="30" spans="1:30" s="24" customFormat="1" ht="15" customHeight="1" x14ac:dyDescent="0.2">
      <c r="C30" s="25" t="s">
        <v>31</v>
      </c>
    </row>
    <row r="31" spans="1:30" s="24" customFormat="1" ht="15" customHeight="1" x14ac:dyDescent="0.2">
      <c r="C31" s="25" t="s">
        <v>32</v>
      </c>
    </row>
    <row r="32" spans="1:30" s="24" customFormat="1" ht="15" customHeight="1" x14ac:dyDescent="0.2">
      <c r="C32" s="25" t="s">
        <v>33</v>
      </c>
    </row>
    <row r="33" spans="3:30" ht="13.5" customHeight="1" x14ac:dyDescent="0.2">
      <c r="L33" s="26"/>
    </row>
    <row r="34" spans="3:30" s="3" customFormat="1" ht="13.5" customHeight="1" x14ac:dyDescent="0.25">
      <c r="C34" s="27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28"/>
      <c r="D36" s="29"/>
      <c r="E36" s="29"/>
      <c r="F36" s="65"/>
      <c r="G36" s="65"/>
      <c r="H36" s="65"/>
      <c r="I36" s="65"/>
      <c r="J36" s="65"/>
      <c r="K36" s="30"/>
      <c r="L36" s="65"/>
      <c r="M36" s="65"/>
      <c r="N36" s="65"/>
      <c r="O36" s="33"/>
      <c r="P36" s="33"/>
      <c r="Q36" s="1"/>
      <c r="R36" s="1"/>
      <c r="S36" s="1"/>
      <c r="T36" s="1"/>
      <c r="U36" s="1"/>
      <c r="V36" s="65"/>
      <c r="W36" s="65"/>
      <c r="X36" s="65"/>
      <c r="Y36" s="65"/>
      <c r="Z36" s="65"/>
      <c r="AA36" s="65"/>
      <c r="AB36" s="65"/>
      <c r="AC36" s="31"/>
    </row>
    <row r="37" spans="3:30" s="3" customFormat="1" ht="13.5" customHeight="1" x14ac:dyDescent="0.25">
      <c r="C37" s="32" t="s">
        <v>2</v>
      </c>
      <c r="D37" s="29"/>
      <c r="E37" s="29"/>
      <c r="F37" s="61" t="s">
        <v>27</v>
      </c>
      <c r="G37" s="61"/>
      <c r="H37" s="61"/>
      <c r="I37" s="61"/>
      <c r="J37" s="61"/>
      <c r="K37" s="1"/>
      <c r="L37" s="66" t="s">
        <v>7</v>
      </c>
      <c r="M37" s="66"/>
      <c r="N37" s="66"/>
      <c r="O37" s="33"/>
      <c r="P37" s="33"/>
      <c r="Q37" s="1"/>
      <c r="R37" s="1"/>
      <c r="S37" s="1"/>
      <c r="T37" s="1"/>
      <c r="U37" s="1"/>
      <c r="V37" s="61"/>
      <c r="W37" s="61"/>
      <c r="X37" s="61"/>
      <c r="Y37" s="61"/>
      <c r="Z37" s="61"/>
      <c r="AA37" s="61"/>
      <c r="AB37" s="61"/>
    </row>
    <row r="38" spans="3:30" ht="13.5" customHeight="1" x14ac:dyDescent="0.2">
      <c r="C38" s="34"/>
    </row>
    <row r="39" spans="3:30" ht="13.5" customHeight="1" x14ac:dyDescent="0.2">
      <c r="C39" s="27" t="s">
        <v>28</v>
      </c>
    </row>
    <row r="40" spans="3:30" ht="13.5" customHeight="1" x14ac:dyDescent="0.2"/>
    <row r="41" spans="3:30" x14ac:dyDescent="0.2">
      <c r="C41" s="28"/>
      <c r="D41" s="29"/>
      <c r="E41" s="29"/>
      <c r="F41" s="65"/>
      <c r="G41" s="65"/>
      <c r="H41" s="65"/>
      <c r="I41" s="65"/>
      <c r="J41" s="65"/>
      <c r="K41" s="30"/>
      <c r="L41" s="65"/>
      <c r="M41" s="65"/>
      <c r="N41" s="65"/>
      <c r="O41" s="33"/>
      <c r="P41" s="33"/>
      <c r="V41" s="65"/>
      <c r="W41" s="65"/>
      <c r="X41" s="65"/>
      <c r="Y41" s="65"/>
      <c r="Z41" s="65"/>
      <c r="AA41" s="65"/>
      <c r="AB41" s="65"/>
    </row>
    <row r="42" spans="3:30" x14ac:dyDescent="0.2">
      <c r="C42" s="32" t="s">
        <v>2</v>
      </c>
      <c r="D42" s="29"/>
      <c r="E42" s="29"/>
      <c r="F42" s="61" t="s">
        <v>27</v>
      </c>
      <c r="G42" s="61"/>
      <c r="H42" s="61"/>
      <c r="I42" s="61"/>
      <c r="J42" s="61"/>
      <c r="L42" s="66" t="s">
        <v>7</v>
      </c>
      <c r="M42" s="66"/>
      <c r="N42" s="66"/>
      <c r="O42" s="33"/>
      <c r="P42" s="33"/>
      <c r="V42" s="61"/>
      <c r="W42" s="61"/>
      <c r="X42" s="61"/>
      <c r="Y42" s="61"/>
      <c r="Z42" s="61"/>
      <c r="AA42" s="61"/>
      <c r="AB42" s="61"/>
    </row>
    <row r="45" spans="3:30" x14ac:dyDescent="0.2">
      <c r="C45" s="27" t="s">
        <v>66</v>
      </c>
    </row>
    <row r="47" spans="3:30" x14ac:dyDescent="0.2">
      <c r="C47" s="60" t="s">
        <v>96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C36 F36 L36 L41 C41 F41" name="Диапазон5"/>
    <protectedRange sqref="D30:AC32" name="Диапазон6"/>
    <protectedRange sqref="V1" name="Диапазон8_1"/>
    <protectedRange sqref="C30:C32" name="Диапазон6_1"/>
    <protectedRange sqref="D7:AC7" name="Диапазон1_1"/>
    <protectedRange sqref="D10:AC11" name="Диапазон2_1"/>
  </protectedRanges>
  <mergeCells count="41">
    <mergeCell ref="F41:J41"/>
    <mergeCell ref="F42:J42"/>
    <mergeCell ref="J14:J16"/>
    <mergeCell ref="L36:N36"/>
    <mergeCell ref="A14:A16"/>
    <mergeCell ref="C27:M27"/>
    <mergeCell ref="C14:C16"/>
    <mergeCell ref="B14:B16"/>
    <mergeCell ref="L15:P15"/>
    <mergeCell ref="C47:AD47"/>
    <mergeCell ref="V42:AB42"/>
    <mergeCell ref="AD14:AD16"/>
    <mergeCell ref="AC14:AC16"/>
    <mergeCell ref="AB14:AB16"/>
    <mergeCell ref="V41:AB41"/>
    <mergeCell ref="F36:J36"/>
    <mergeCell ref="F37:J37"/>
    <mergeCell ref="V36:AB36"/>
    <mergeCell ref="V37:AB37"/>
    <mergeCell ref="L41:N41"/>
    <mergeCell ref="L42:N42"/>
    <mergeCell ref="F15:F16"/>
    <mergeCell ref="F14:I14"/>
    <mergeCell ref="I15:I16"/>
    <mergeCell ref="L37:N3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2022-12-06T16:33:00Z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